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B5" i="1" l="1"/>
  <c r="B15" i="1"/>
  <c r="B4" i="1" l="1"/>
  <c r="D24" i="1"/>
  <c r="D17" i="1"/>
  <c r="D18" i="1"/>
  <c r="D19" i="1"/>
  <c r="D20" i="1"/>
  <c r="D21" i="1"/>
  <c r="D22" i="1"/>
  <c r="D23" i="1"/>
  <c r="D16" i="1"/>
  <c r="D7" i="1"/>
  <c r="D8" i="1"/>
  <c r="D9" i="1"/>
  <c r="D10" i="1"/>
  <c r="D11" i="1"/>
  <c r="D12" i="1"/>
  <c r="D13" i="1"/>
  <c r="D14" i="1"/>
  <c r="D6" i="1"/>
  <c r="C5" i="1"/>
  <c r="C4" i="1" l="1"/>
  <c r="D15" i="1"/>
  <c r="D5" i="1"/>
  <c r="D4" i="1" l="1"/>
</calcChain>
</file>

<file path=xl/sharedStrings.xml><?xml version="1.0" encoding="utf-8"?>
<sst xmlns="http://schemas.openxmlformats.org/spreadsheetml/2006/main" count="45" uniqueCount="45">
  <si>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</si>
  <si>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</si>
  <si>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</si>
  <si>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</si>
  <si>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</si>
  <si>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</si>
  <si>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</si>
  <si>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</si>
  <si>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- единый налог на вмененный доход для отдельных видов деятельности (1 05 02000 02 0000 110)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</si>
  <si>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</si>
  <si>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</si>
  <si>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</si>
  <si>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</si>
  <si>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</si>
  <si>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</si>
  <si>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</si>
  <si>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</si>
  <si>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платежи при пользовании природными ресурсами (1 12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</si>
  <si>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</si>
  <si>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</si>
  <si>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</si>
  <si>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</si>
  <si>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</si>
  <si>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</si>
  <si>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</si>
  <si>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</si>
  <si>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</si>
  <si>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</si>
  <si>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</si>
  <si>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</si>
  <si>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</si>
  <si>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</si>
  <si>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</si>
  <si>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</si>
  <si>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</si>
  <si>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</si>
  <si>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</si>
  <si>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 xml:space="preserve"> Сведения к оперативным данным по состоянию на 15.01.2026 года</t>
  </si>
  <si>
    <t>на 15.01.26</t>
  </si>
  <si>
    <t>на 16.01.25</t>
  </si>
  <si>
    <t>Исп. Капаклы О.В. Тел. 3-70-08</t>
  </si>
  <si>
    <t xml:space="preserve">Заключено 5 договоров аренды 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</si>
  <si>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08.01.2026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14.01.2026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</si>
  <si>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>В связи с переносом срока оплаты на 28 декабря</t>
  </si>
  <si>
    <t>Поступление от физических лиц 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</si>
</sst>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erif"/>
      <family val="1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6" fillId="0" borderId="15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14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13" fillId="0" borderId="0" xfId="0" applyFont="1" applyAlignment="1">
      <alignment horizontal="right" vertical="center"/>
    </xf>
    <xf numFmtId="0" fontId="6" fillId="0" borderId="1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E10" sqref="E10"/>
    </sheetView>
  </sheetViews>
  <sheetFormatPr defaultRowHeight="15" x14ac:dyDescent="0.25"/>
  <cols>
    <col min="1" max="1" width="66.5703125" style="3" customWidth="1"/>
    <col min="2" max="2" width="16.5703125" style="3" customWidth="1"/>
    <col min="3" max="3" width="24" style="3" customWidth="1"/>
    <col min="4" max="4" width="23.140625" style="3" customWidth="1"/>
    <col min="5" max="5" width="89" style="3" customWidth="1"/>
    <col min="6" max="6" width="22.140625" style="3" customWidth="1"/>
    <col min="7" max="16384" width="9.140625" style="3"/>
  </cols>
  <sheetData>
    <row r="1" spans="1:5" ht="20.25" thickBot="1" x14ac:dyDescent="0.3">
      <c r="A1" s="35" t="s">
        <v>37</v>
      </c>
      <c r="B1" s="35"/>
      <c r="C1" s="35"/>
      <c r="D1" s="35"/>
      <c r="E1" s="2"/>
    </row>
    <row r="2" spans="1:5" ht="16.5" thickTop="1" thickBot="1" x14ac:dyDescent="0.3">
      <c r="A2" s="36" t="s">
        <v>0</v>
      </c>
      <c r="B2" s="38" t="s">
        <v>1</v>
      </c>
      <c r="C2" s="39"/>
      <c r="D2" s="40" t="s">
        <v>2</v>
      </c>
      <c r="E2" s="42" t="s">
        <v>3</v>
      </c>
    </row>
    <row r="3" spans="1:5" ht="16.5" thickTop="1" thickBot="1" x14ac:dyDescent="0.3">
      <c r="A3" s="37"/>
      <c r="B3" s="8" t="s">
        <v>39</v>
      </c>
      <c r="C3" s="9" t="s">
        <v>38</v>
      </c>
      <c r="D3" s="41"/>
      <c r="E3" s="43"/>
    </row>
    <row r="4" spans="1:5" ht="15.75" thickBot="1" x14ac:dyDescent="0.3">
      <c r="A4" s="10" t="s">
        <v>4</v>
      </c>
      <c r="B4" s="8">
        <f>B5+B15+B24</f>
        <v>4571</v>
      </c>
      <c r="C4" s="8">
        <f>C5+C15+C24</f>
        <v>538</v>
      </c>
      <c r="D4" s="8">
        <f>D5+D15+D24</f>
        <v>-4033</v>
      </c>
      <c r="E4" s="8"/>
    </row>
    <row r="5" spans="1:5" ht="15.75" thickBot="1" x14ac:dyDescent="0.3">
      <c r="A5" s="11" t="s">
        <v>5</v>
      </c>
      <c r="B5" s="8">
        <f>B6+B7+B8+B9+B10+B11+B12+B13</f>
        <v>4215</v>
      </c>
      <c r="C5" s="8">
        <f>C6+C7+C8+C9+C10+C11+C12+C13</f>
        <v>454</v>
      </c>
      <c r="D5" s="8">
        <f>D6+D7+D8+D9+D10+D11+D12+D13</f>
        <v>-3761</v>
      </c>
      <c r="E5" s="8"/>
    </row>
    <row r="6" spans="1:5" ht="30.75" thickBot="1" x14ac:dyDescent="0.3">
      <c r="A6" s="12" t="s">
        <v>6</v>
      </c>
      <c r="B6" s="13">
        <v>499</v>
      </c>
      <c r="C6" s="14">
        <v>8</v>
      </c>
      <c r="D6" s="14">
        <f>C6-B6</f>
        <v>-491</v>
      </c>
      <c r="E6" s="15"/>
    </row>
    <row r="7" spans="1:5" ht="30.75" thickBot="1" x14ac:dyDescent="0.3">
      <c r="A7" s="12" t="s">
        <v>7</v>
      </c>
      <c r="B7" s="13">
        <v>1</v>
      </c>
      <c r="C7" s="14"/>
      <c r="D7" s="14">
        <f t="shared" ref="D7:D14" si="0">C7-B7</f>
        <v>-1</v>
      </c>
      <c r="E7" s="15"/>
    </row>
    <row r="8" spans="1:5" ht="30.75" thickBot="1" x14ac:dyDescent="0.3">
      <c r="A8" s="12" t="s">
        <v>8</v>
      </c>
      <c r="B8" s="13"/>
      <c r="C8" s="14"/>
      <c r="D8" s="14">
        <f t="shared" si="0"/>
        <v>0</v>
      </c>
      <c r="E8" s="15"/>
    </row>
    <row r="9" spans="1:5" ht="30.75" thickBot="1" x14ac:dyDescent="0.3">
      <c r="A9" s="16" t="s">
        <v>9</v>
      </c>
      <c r="B9" s="13"/>
      <c r="C9" s="14"/>
      <c r="D9" s="14">
        <f t="shared" si="0"/>
        <v>0</v>
      </c>
      <c r="E9" s="15"/>
    </row>
    <row r="10" spans="1:5" ht="30.75" thickBot="1" x14ac:dyDescent="0.3">
      <c r="A10" s="16" t="s">
        <v>10</v>
      </c>
      <c r="B10" s="13">
        <v>3571</v>
      </c>
      <c r="C10" s="14">
        <v>376</v>
      </c>
      <c r="D10" s="17">
        <f t="shared" si="0"/>
        <v>-3195</v>
      </c>
      <c r="E10" s="7" t="s">
        <v>43</v>
      </c>
    </row>
    <row r="11" spans="1:5" ht="30.75" thickBot="1" x14ac:dyDescent="0.3">
      <c r="A11" s="16" t="s">
        <v>11</v>
      </c>
      <c r="B11" s="13">
        <v>21</v>
      </c>
      <c r="C11" s="14">
        <v>4</v>
      </c>
      <c r="D11" s="14">
        <f t="shared" si="0"/>
        <v>-17</v>
      </c>
      <c r="E11" s="15"/>
    </row>
    <row r="12" spans="1:5" ht="15.75" thickBot="1" x14ac:dyDescent="0.3">
      <c r="A12" s="12" t="s">
        <v>12</v>
      </c>
      <c r="B12" s="13">
        <v>29</v>
      </c>
      <c r="C12" s="14">
        <v>17</v>
      </c>
      <c r="D12" s="14">
        <f t="shared" si="0"/>
        <v>-12</v>
      </c>
      <c r="E12" s="15"/>
    </row>
    <row r="13" spans="1:5" ht="30.75" thickBot="1" x14ac:dyDescent="0.3">
      <c r="A13" s="12" t="s">
        <v>13</v>
      </c>
      <c r="B13" s="13">
        <v>94</v>
      </c>
      <c r="C13" s="14">
        <v>49</v>
      </c>
      <c r="D13" s="14">
        <f t="shared" si="0"/>
        <v>-45</v>
      </c>
      <c r="E13" s="15"/>
    </row>
    <row r="14" spans="1:5" ht="45.75" thickBot="1" x14ac:dyDescent="0.3">
      <c r="A14" s="12" t="s">
        <v>14</v>
      </c>
      <c r="B14" s="13"/>
      <c r="C14" s="14">
        <v>0</v>
      </c>
      <c r="D14" s="14">
        <f t="shared" si="0"/>
        <v>0</v>
      </c>
      <c r="E14" s="15"/>
    </row>
    <row r="15" spans="1:5" ht="15.75" thickBot="1" x14ac:dyDescent="0.3">
      <c r="A15" s="11" t="s">
        <v>15</v>
      </c>
      <c r="B15" s="8">
        <f>B16+B17+B18+B20+B21+B22</f>
        <v>26</v>
      </c>
      <c r="C15" s="8">
        <f>C16+C17+C18+C20+C21+C22</f>
        <v>79</v>
      </c>
      <c r="D15" s="8">
        <f>D16+D17+D18+D20+D21+D22</f>
        <v>53</v>
      </c>
      <c r="E15" s="15"/>
    </row>
    <row r="16" spans="1:5" ht="45.75" thickBot="1" x14ac:dyDescent="0.3">
      <c r="A16" s="12" t="s">
        <v>16</v>
      </c>
      <c r="B16" s="13">
        <v>283</v>
      </c>
      <c r="C16" s="14">
        <v>77</v>
      </c>
      <c r="D16" s="14">
        <f>C16-B16</f>
        <v>-206</v>
      </c>
      <c r="E16" s="15"/>
    </row>
    <row r="17" spans="1:6" ht="30.75" thickBot="1" x14ac:dyDescent="0.3">
      <c r="A17" s="12" t="s">
        <v>17</v>
      </c>
      <c r="B17" s="13"/>
      <c r="C17" s="14"/>
      <c r="D17" s="14">
        <f t="shared" ref="D17:D24" si="1">C17-B17</f>
        <v>0</v>
      </c>
      <c r="E17" s="15"/>
    </row>
    <row r="18" spans="1:6" ht="30.75" thickBot="1" x14ac:dyDescent="0.3">
      <c r="A18" s="12" t="s">
        <v>18</v>
      </c>
      <c r="B18" s="13"/>
      <c r="C18" s="14"/>
      <c r="D18" s="14">
        <f t="shared" si="1"/>
        <v>0</v>
      </c>
      <c r="E18" s="15"/>
    </row>
    <row r="19" spans="1:6" ht="30.75" thickBot="1" x14ac:dyDescent="0.3">
      <c r="A19" s="12" t="s">
        <v>19</v>
      </c>
      <c r="B19" s="18"/>
      <c r="C19" s="19"/>
      <c r="D19" s="14">
        <f t="shared" si="1"/>
        <v>0</v>
      </c>
      <c r="E19" s="15"/>
    </row>
    <row r="20" spans="1:6" ht="30.75" thickBot="1" x14ac:dyDescent="0.3">
      <c r="A20" s="12" t="s">
        <v>20</v>
      </c>
      <c r="B20" s="13">
        <v>34</v>
      </c>
      <c r="C20" s="14"/>
      <c r="D20" s="14">
        <f t="shared" si="1"/>
        <v>-34</v>
      </c>
      <c r="E20" s="15"/>
    </row>
    <row r="21" spans="1:6" ht="30.75" thickBot="1" x14ac:dyDescent="0.3">
      <c r="A21" s="12" t="s">
        <v>21</v>
      </c>
      <c r="B21" s="18">
        <v>9</v>
      </c>
      <c r="C21" s="19">
        <v>2</v>
      </c>
      <c r="D21" s="14">
        <f t="shared" si="1"/>
        <v>-7</v>
      </c>
      <c r="E21" s="15"/>
    </row>
    <row r="22" spans="1:6" ht="15.75" thickBot="1" x14ac:dyDescent="0.3">
      <c r="A22" s="12" t="s">
        <v>22</v>
      </c>
      <c r="B22" s="18">
        <v>-300</v>
      </c>
      <c r="C22" s="19"/>
      <c r="D22" s="14">
        <f t="shared" si="1"/>
        <v>300</v>
      </c>
      <c r="E22" s="15"/>
    </row>
    <row r="23" spans="1:6" ht="15.75" thickBot="1" x14ac:dyDescent="0.3">
      <c r="A23" s="12" t="s">
        <v>23</v>
      </c>
      <c r="B23" s="18">
        <v>-300</v>
      </c>
      <c r="C23" s="19"/>
      <c r="D23" s="14">
        <f t="shared" si="1"/>
        <v>300</v>
      </c>
      <c r="E23" s="14"/>
    </row>
    <row r="24" spans="1:6" ht="15.75" thickBot="1" x14ac:dyDescent="0.3">
      <c r="A24" s="11" t="s">
        <v>24</v>
      </c>
      <c r="B24" s="20">
        <v>330</v>
      </c>
      <c r="C24" s="8">
        <v>5</v>
      </c>
      <c r="D24" s="8">
        <f t="shared" si="1"/>
        <v>-325</v>
      </c>
      <c r="E24" s="15" t="s">
        <v>44</v>
      </c>
    </row>
    <row r="25" spans="1:6" ht="15.75" x14ac:dyDescent="0.25">
      <c r="A25" s="21" t="s">
        <v>25</v>
      </c>
      <c r="B25" s="22"/>
      <c r="C25" s="22"/>
      <c r="D25" s="22"/>
      <c r="E25" s="22"/>
    </row>
    <row r="26" spans="1:6" x14ac:dyDescent="0.25">
      <c r="A26" s="33" t="s">
        <v>26</v>
      </c>
      <c r="B26" s="33"/>
      <c r="C26" s="33"/>
      <c r="D26" s="33"/>
      <c r="E26" s="33"/>
    </row>
    <row r="27" spans="1:6" x14ac:dyDescent="0.25">
      <c r="A27" s="33" t="s">
        <v>42</v>
      </c>
      <c r="B27" s="33"/>
      <c r="C27" s="33"/>
      <c r="D27" s="33"/>
      <c r="E27" s="33"/>
    </row>
    <row r="28" spans="1:6" ht="16.5" thickBot="1" x14ac:dyDescent="0.3">
      <c r="A28" s="23" t="s">
        <v>32</v>
      </c>
      <c r="B28" s="22"/>
      <c r="C28" s="22"/>
      <c r="D28" s="22"/>
      <c r="E28" s="22"/>
    </row>
    <row r="29" spans="1:6" x14ac:dyDescent="0.25">
      <c r="A29" s="31" t="s">
        <v>27</v>
      </c>
      <c r="B29" s="31" t="s">
        <v>30</v>
      </c>
      <c r="C29" s="31" t="s">
        <v>28</v>
      </c>
      <c r="D29" s="31" t="s">
        <v>35</v>
      </c>
      <c r="E29" s="31" t="s">
        <v>29</v>
      </c>
      <c r="F29" s="4"/>
    </row>
    <row r="30" spans="1:6" ht="42.75" customHeight="1" thickBot="1" x14ac:dyDescent="0.3">
      <c r="A30" s="32"/>
      <c r="B30" s="32"/>
      <c r="C30" s="32"/>
      <c r="D30" s="32"/>
      <c r="E30" s="32"/>
      <c r="F30" s="4"/>
    </row>
    <row r="31" spans="1:6" ht="45.75" thickBot="1" x14ac:dyDescent="0.3">
      <c r="A31" s="24" t="s">
        <v>36</v>
      </c>
      <c r="B31" s="25"/>
      <c r="C31" s="26" t="s">
        <v>41</v>
      </c>
      <c r="D31" s="25">
        <v>0.2</v>
      </c>
      <c r="E31" s="25"/>
      <c r="F31" s="4"/>
    </row>
    <row r="32" spans="1:6" x14ac:dyDescent="0.25">
      <c r="A32" s="27"/>
      <c r="B32" s="28"/>
      <c r="C32" s="27"/>
      <c r="D32" s="29"/>
      <c r="E32" s="29"/>
      <c r="F32" s="4"/>
    </row>
    <row r="33" spans="1:5" ht="15.75" x14ac:dyDescent="0.25">
      <c r="A33" s="30"/>
      <c r="B33" s="22"/>
      <c r="C33" s="22"/>
      <c r="D33" s="22"/>
      <c r="E33" s="22"/>
    </row>
    <row r="34" spans="1:5" ht="15.75" x14ac:dyDescent="0.25">
      <c r="A34" s="33" t="s">
        <v>33</v>
      </c>
      <c r="B34" s="33"/>
      <c r="C34" s="33"/>
      <c r="D34" s="22"/>
      <c r="E34" s="34" t="s">
        <v>31</v>
      </c>
    </row>
    <row r="35" spans="1:5" ht="15.75" x14ac:dyDescent="0.25">
      <c r="A35" s="33"/>
      <c r="B35" s="33"/>
      <c r="C35" s="33"/>
      <c r="D35" s="22"/>
      <c r="E35" s="34"/>
    </row>
    <row r="36" spans="1:5" x14ac:dyDescent="0.25">
      <c r="A36" s="5"/>
      <c r="B36" s="2"/>
      <c r="C36" s="2"/>
      <c r="D36" s="2"/>
      <c r="E36" s="6"/>
    </row>
    <row r="37" spans="1:5" x14ac:dyDescent="0.25">
      <c r="A37" s="1" t="s">
        <v>40</v>
      </c>
    </row>
    <row r="38" spans="1:5" x14ac:dyDescent="0.25">
      <c r="A38" s="1"/>
      <c r="D38" s="3" t="s">
        <v>34</v>
      </c>
    </row>
  </sheetData>
  <mergeCells count="14">
    <mergeCell ref="B29:B30"/>
    <mergeCell ref="A34:C35"/>
    <mergeCell ref="E34:E35"/>
    <mergeCell ref="A1:D1"/>
    <mergeCell ref="A2:A3"/>
    <mergeCell ref="B2:C2"/>
    <mergeCell ref="D2:D3"/>
    <mergeCell ref="E2:E3"/>
    <mergeCell ref="A29:A30"/>
    <mergeCell ref="C29:C30"/>
    <mergeCell ref="D29:D30"/>
    <mergeCell ref="E29:E30"/>
    <mergeCell ref="A26:E26"/>
    <mergeCell ref="A27:E27"/>
  </mergeCells>
  <pageMargins left="0.59055118110236227" right="0" top="0.78740157480314965" bottom="0.19685039370078741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2026-01-15T06:10:51Z</cp:lastPrinted>
  <dcterms:created xsi:type="dcterms:W3CDTF">2025-11-12T04:35:39Z</dcterms:created>
  <dcterms:modified xsi:type="dcterms:W3CDTF">2026-01-21T04:23:20Z</dcterms:modified>
</cp:coreProperties>
</file>